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E60" i="1" l="1"/>
  <c r="D60" i="1"/>
  <c r="C60" i="1"/>
  <c r="E53" i="1"/>
  <c r="D53" i="1"/>
  <c r="D51" i="1" s="1"/>
  <c r="D63" i="1" s="1"/>
  <c r="C53" i="1"/>
  <c r="E51" i="1"/>
  <c r="E63" i="1" s="1"/>
  <c r="C51" i="1"/>
  <c r="C63" i="1" s="1"/>
  <c r="E47" i="1"/>
  <c r="D47" i="1"/>
  <c r="C47" i="1"/>
  <c r="E43" i="1"/>
  <c r="D43" i="1"/>
  <c r="C43" i="1"/>
  <c r="E39" i="1"/>
  <c r="E37" i="1" s="1"/>
  <c r="D39" i="1"/>
  <c r="C39" i="1"/>
  <c r="D37" i="1"/>
  <c r="C37" i="1"/>
  <c r="E32" i="1"/>
  <c r="D32" i="1"/>
  <c r="C32" i="1"/>
  <c r="E26" i="1"/>
  <c r="D26" i="1"/>
  <c r="C26" i="1"/>
  <c r="E23" i="1"/>
  <c r="D23" i="1"/>
  <c r="C23" i="1"/>
  <c r="E18" i="1"/>
  <c r="D18" i="1"/>
  <c r="D17" i="1" s="1"/>
  <c r="C18" i="1"/>
  <c r="E17" i="1"/>
  <c r="C17" i="1"/>
  <c r="E13" i="1"/>
  <c r="D13" i="1"/>
  <c r="C13" i="1"/>
  <c r="E12" i="1"/>
  <c r="C12" i="1"/>
  <c r="C11" i="1" s="1"/>
  <c r="C50" i="1" s="1"/>
  <c r="E64" i="1" l="1"/>
  <c r="C64" i="1"/>
  <c r="E11" i="1"/>
  <c r="E50" i="1" s="1"/>
  <c r="D12" i="1"/>
  <c r="D11" i="1"/>
  <c r="D50" i="1" s="1"/>
  <c r="D64" i="1" s="1"/>
</calcChain>
</file>

<file path=xl/sharedStrings.xml><?xml version="1.0" encoding="utf-8"?>
<sst xmlns="http://schemas.openxmlformats.org/spreadsheetml/2006/main" count="85" uniqueCount="75">
  <si>
    <t>ĐẢNG BỘ TỈNH QUẢNG NGÃI</t>
  </si>
  <si>
    <r>
      <t xml:space="preserve"> </t>
    </r>
    <r>
      <rPr>
        <b/>
        <u/>
        <sz val="15"/>
        <color theme="1"/>
        <rFont val="Times New Roman"/>
        <family val="1"/>
      </rPr>
      <t>ĐẢNG CỘNG SẢN VIỆT NAM</t>
    </r>
  </si>
  <si>
    <t>*</t>
  </si>
  <si>
    <t xml:space="preserve">KHUNG TIÊU CHÍ  ĐÁNH GIÁ, XẾP LOẠI </t>
  </si>
  <si>
    <t>Tập thể lãnh đạo Ban Thường vụ Hội Cựu Chiến binh xã</t>
  </si>
  <si>
    <t>Số TT</t>
  </si>
  <si>
    <t>TIÊU CHÍ ĐÁNH GIÁ</t>
  </si>
  <si>
    <t>KẾT QUẢ THỰC HIỆN</t>
  </si>
  <si>
    <t>Ghi chú</t>
  </si>
  <si>
    <t>Điểm tối đa</t>
  </si>
  <si>
    <t>Điểm thực hiện</t>
  </si>
  <si>
    <t>I</t>
  </si>
  <si>
    <t>NHÓM TIÊU CHÍ CHUNG (30 ĐIỂM)</t>
  </si>
  <si>
    <t>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</si>
  <si>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</si>
  <si>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</si>
  <si>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</si>
  <si>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</si>
  <si>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</si>
  <si>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 xml:space="preserve"> Củng cố, xây dựng tổ chức đảng, nâng cao chất lượng đội ngũ cán bộ, đảng viên</t>
  </si>
  <si>
    <t>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</si>
  <si>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</si>
  <si>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Nâng cao chất lượng sinh hoạt chi bộ; quản lý giáo dục đảng viên của chi bộ và phát triển đảng viên</t>
  </si>
  <si>
    <t>Chỉ đạo tham gia phong trào thi đua xây dựng “chi bộ bốn tốt, đảng bộ bốn tốt” theo Kế hoạch số 16-KH/TU ngày 17/9/2025 của Ban Thường vụ Đảng ủy</t>
  </si>
  <si>
    <t xml:space="preserve"> Đội ngũ cán bộ, công chức, viên chức trong hệ thống chính trị đủ chuẩn theo vị trí việc làm về chuyên môn và lý luận chính trị</t>
  </si>
  <si>
    <t xml:space="preserve"> Về chấp hành kỷ luật trong Đảng và Hội Cựu chiến binh, đơn vị thuộc thẩm quyền lãnh đạo, chỉ đạo của Ban Thường vụ Hội Cựu Chiến binh</t>
  </si>
  <si>
    <t xml:space="preserve"> Năng lực lãnh đạo của tập thể Ban Thường vụ Hội Cựu Chiến binh xã; công tác lãnh đạo cơ quan, các đoàn thể cơ quan; các mối quan hệ công tác</t>
  </si>
  <si>
    <t xml:space="preserve"> Năng lực cụ thể hóa các chủ trương, nghị quyết của cấp trên phù hợp với Hội Cựu Chiến binh.</t>
  </si>
  <si>
    <r>
      <t xml:space="preserve"> Năng lực đề ra chủ trương, nghị quyết đúng đắn, phù hợp với đặc điểm, tình hình của Hội Cựu Chiến binh và thực hiện có hiệu quả thực tế </t>
    </r>
    <r>
      <rPr>
        <i/>
        <sz val="12"/>
        <rFont val="Times New Roman"/>
        <family val="1"/>
      </rPr>
      <t>(đổi mới, sáng tạo, đột phá)</t>
    </r>
  </si>
  <si>
    <t xml:space="preserve"> Công tác lãnh đạo Hội Cựu Chiến binh hệ thống tổ chức Hội; các mối quan hệ công tác</t>
  </si>
  <si>
    <t>Sự chấp hành của hệ thống tổ chức Hội đối với các chủ trương, quy định của Đảng</t>
  </si>
  <si>
    <t>Kịp thời xem xét giải quyết đúng đắn các kiến nghị, đề nghị liên quan đến trách nhiệm, thẩm quyền</t>
  </si>
  <si>
    <t xml:space="preserve"> Việc đổi mới phương thức hoạt động theo hướng sát cơ sở, gần dân, hiểu dân, nắm bắt được nguyện vọng chính đáng của nhân dân.</t>
  </si>
  <si>
    <t xml:space="preserve"> Việc chăm lo đời sống vật chất, tinh thần cho đoàn viên, hội viên và nhân dân</t>
  </si>
  <si>
    <t xml:space="preserve"> Tổ chức các hoạt động, phong trào thi đua yêu nước do Hội phát động từ xã đến cơ sở</t>
  </si>
  <si>
    <t xml:space="preserve"> Hiệu quả trong công tác kiểm tra, giám sát và kỷ luật đảng; thực hiện các quy định về kiểm soát quyền lực; không để xảy ra tham nhũng, lãng phí, tiêu cực, suy thoái về tư tưởng chính trị, đạo đức, lối sống</t>
  </si>
  <si>
    <t xml:space="preserve"> Lãnh đạo, chỉ đạo việc xây dựng chương trình, kế hoạch kiểm tra, giám sát trong hệ thống Hội, không để xảy ra chồng chéo, trùng lắp</t>
  </si>
  <si>
    <t>Tổ chức thực hiện đúng, đầy đủ chương trình kiểm tra, giám sát. Lãnh đạo và tổ chức thực hiện chức năng giám sát và phản biện xã hội.</t>
  </si>
  <si>
    <t xml:space="preserve"> Lãnh đạo, chỉ đạo thực hiện đầy đủ các biện pháp phòng chống tham nhũng, tiêu cực theo quy định của Đảng, pháp luật của Nhà nước; tăng cường kiểm soát tài sản, thu nhập.</t>
  </si>
  <si>
    <t xml:space="preserve"> Lãnh đạo xử lý nghiêm minh, kịp thời, đầy đủ theo đúng quy định các hành vi tham nhũng, tiêu cực; vi phạm pháp luật, kỷ luật.</t>
  </si>
  <si>
    <t>Kết quả thực hiện các nguyên tắc tổ chức hoạt động, nhất là nguyên tắc tập trung dân chủ, tự phê bình và phê bình; việc chấp hành quy chế làm việc, nội quy, quy chế công tác; phân công tổ chức nhiệm vụ, tổ chức thực hiện hiệu quả</t>
  </si>
  <si>
    <t xml:space="preserve"> Thực hiện đầy đủ chức năng, nhiệm vụ và mối quan hệ công tác theo Quy định; các quy chế phối hợp công tác do Ban Thường vụ Đảng ủy ban hành</t>
  </si>
  <si>
    <t xml:space="preserve"> Chấp hành nghiêm Quy chế làm việc của Ban Chấp hành Hội, đảm bảo nguyên tắc tập trung dân chủ</t>
  </si>
  <si>
    <t xml:space="preserve"> Xây dựng chương trình công tác năm, quý, tháng</t>
  </si>
  <si>
    <t xml:space="preserve"> Các kỳ họp của Ban Thường vụ Hội có kết luận bằng văn bản để lãnh đạo, chỉ đạo</t>
  </si>
  <si>
    <t>Các thành viên Ban Thường vụ Hội đều tự giác thực hiện tự phê bình và phê bình, giữ gìn sự đoàn kết, thống nhất trong tập thể. Việc bảo lưu ý kiến được đảm bảo và được xem xét cẩn trọng.</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</si>
  <si>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văn hóa công vụ trong cơ quan, đơn vị</t>
  </si>
  <si>
    <t xml:space="preserve"> Phân công nhiệm vụ cho từng thành viên Ban Thường vụ, Ban Chấp hành phụ trách địa bàn kịp thời sâu sát lãnh đạo, chỉ đạo, gắn trách nhiệm vụ với địa phương được phân công phụ trách.</t>
  </si>
  <si>
    <t>Công tác cán bộ đảm bảo tiêu chuẩn điều kiện, quy trình và được thực hiện xem xét dân chủ trong Đảng đoàn. Đã ban hành đầy đủ các quy định, quy chế về công tác cán bộ theo thẩm quyền được phân cấp; đảm bảo minh bạch, đảm bảo kiểm soát quyền lực trong công tác cán bộ.</t>
  </si>
  <si>
    <t xml:space="preserve"> Bộ máy tinh gọn theo đúng chỉ đạo, yêu cầu của cấp trên; số lượng cấp phó đúng số lượng, có chất lượng</t>
  </si>
  <si>
    <t>Tinh thần tự phê  bình và phê bình, tự soi, tự sửa của tập thể; kết quả khắc phục những hạn chế, yêu kém, khuyết điểm đã được chỉ ra trong các kỳ kiểm điểm trước hoặc kiểm tra, giám sát</t>
  </si>
  <si>
    <t>Xây dựng kế hoạch và đề ra các giải pháp thiết thực, cụ thể để khắc phục những hạn chế, yêu kém, khuyết điểm đã được chỉ ra sau kiểm điểm</t>
  </si>
  <si>
    <t>100% nội dung hạn chế, yếu kém, khuyết điểm được khắc phục so với kế hoạch đề ra</t>
  </si>
  <si>
    <t>Tổng điểm nhóm I</t>
  </si>
  <si>
    <t>II</t>
  </si>
  <si>
    <t>CÁC CHỈ TIÊU VỀ KẾT QUẢ THỰC HIỆN NHIỆM VỤ (70ĐIỂM)</t>
  </si>
  <si>
    <t xml:space="preserve"> Lãnh đạo việc cụ thể hóa chủ trương, nghị quyết, chỉ thị của Đảng, chính sách pháp luật của Nhà nước; những  nhiệm vụ được Trung ương Hội Cựu Chiến binh Việt Nam, Ban Thường vụ Tỉnh ủy giao thành các chương trình, kế hoạch của Ban Chấp hành, Ban Thường vụ Hội Cựu Chiến binh xã để triển khai thực hiện ở cơ sở</t>
  </si>
  <si>
    <r>
      <t xml:space="preserve">Kết quả thực hiện các mục tiêu, chỉ tiêu, nhiệm vụ được đề ra theo Nghị quyết Đại hội hoặc chương trình, kế hoạch công tác cấp có thẩm quyền giao  </t>
    </r>
    <r>
      <rPr>
        <b/>
        <i/>
        <sz val="12"/>
        <rFont val="Times New Roman"/>
        <family val="1"/>
      </rPr>
      <t>(lượng hóa bằng sản phẩm cụ thể)</t>
    </r>
    <r>
      <rPr>
        <b/>
        <sz val="12"/>
        <rFont val="Times New Roman"/>
        <family val="1"/>
      </rPr>
      <t xml:space="preserve"> </t>
    </r>
  </si>
  <si>
    <t xml:space="preserve"> Công tác lãnh đạo, chỉ đạo Hội Cựu chiến binh xã  thực hiện các nhiệm vụ, chương trình, kế hoạch hằng năm và nhiệm kỳ của Hội Cựu chiến binh xã</t>
  </si>
  <si>
    <t>Việc lãnh đạo, chỉ đạo kiểm tra chấp hành đường lối, chủ trương, chính sách, nghị quyết, quyết định của Tỉnh ủy, Ban Thường vụ Tỉnh ủy; quyết định của Đảng ủy, Ban Thường vụ Đảng ủy và quyết định những vấn về cán bộ và công tác cán bộ theo phân công, phân cấp quản lý cán bộ.</t>
  </si>
  <si>
    <r>
      <t xml:space="preserve">Lãnh đạo, chỉ đạo, quyết định việc thực hiện kiện toàn sắp xếp tổ chức bộ máy; quản lý, sử dụng biên chế; tinh giản biên chế theo quy định đối với cơ quan Hội </t>
    </r>
    <r>
      <rPr>
        <i/>
        <sz val="12"/>
        <rFont val="Times New Roman"/>
        <family val="1"/>
      </rPr>
      <t>(hoàn thành hoặc chưa hoàn thành theo lộ trình quy định)</t>
    </r>
    <r>
      <rPr>
        <sz val="12"/>
        <rFont val="Times New Roman"/>
        <family val="1"/>
      </rPr>
      <t>.</t>
    </r>
  </si>
  <si>
    <t>Lãnh đạo, chỉ đạo, xác định phương hướng nhiệm vụ, chương trình mục tiêu, kế hoạch hằng năm và các đề án, dự án của Hội Cựu Chiến binh xã trực tiếp tham mưu thực hiện (đầy đủ, đúng theo tinh thần Nghị quyết Đại hội đại biểu Đảng bộ tỉnh và các văn bản của cấp trên; Nghị quyết Đại hội đại biểu Đảng bộ xã )</t>
  </si>
  <si>
    <r>
      <t xml:space="preserve">Thực hiện việc đề nghị Ban Thường vụ Đảng ủy về công tác quy hoạch, bố trí, bổ nhiệm, điều động, kiểm điểm, nhận xét, đánh giá, khen thưởng, kỷ luật....đối với các chức danh cán bộ của tổ chức mình thuộc diện Ban Thường vụ Đảng ủy quản lý </t>
    </r>
    <r>
      <rPr>
        <i/>
        <sz val="12"/>
        <rFont val="Times New Roman"/>
        <family val="1"/>
      </rPr>
      <t>(có đảm bảo theo đúng  tiêu chuẩn, quy trình, thủ tục)</t>
    </r>
  </si>
  <si>
    <r>
      <t xml:space="preserve">Lãnh đạo, chỉ đạo, quyết định công tác quy hoạch, bố trí, phân công công tác, nhận xét, đánh giá, điều động, bổ nhiệm, giới thiệu cán bộ ứng cử, chế độ chính sách theo quy định...đối với cán bộ thuộc thẩm quyền quản lý theo quy định về phân cấp quản lý cán bộ </t>
    </r>
    <r>
      <rPr>
        <i/>
        <sz val="12"/>
        <rFont val="Times New Roman"/>
        <family val="1"/>
      </rPr>
      <t>(có đảm bảo theo đúng  tiêu chuẩn, quy trình, thủ thục)</t>
    </r>
    <r>
      <rPr>
        <sz val="12"/>
        <rFont val="Times New Roman"/>
        <family val="1"/>
      </rPr>
      <t>.</t>
    </r>
  </si>
  <si>
    <r>
      <t xml:space="preserve"> Kết quả đánh giá, xếp loại chất lượng các tập thể, cá nhân có liên quan trực tiếp; các chỉ số đánh giá, xếp hạng đối với tổ chức, cơ quan, đơn vị </t>
    </r>
    <r>
      <rPr>
        <b/>
        <i/>
        <sz val="12"/>
        <rFont val="Times New Roman"/>
        <family val="1"/>
      </rPr>
      <t>(nếu có)</t>
    </r>
    <r>
      <rPr>
        <b/>
        <sz val="12"/>
        <rFont val="Times New Roman"/>
        <family val="1"/>
      </rPr>
      <t>.</t>
    </r>
  </si>
  <si>
    <t>Kết quả đánh giá, xếp loại chất lượng các tập thể, cá nhân có liên quan trực tiếp: tổ chức Hội từ cơ sở đến xã, tổ chức đảng, đoàn thể trong cơ quan, các ban thuộc cơ quan và cán bộ, công chức Hội Cựu Chiến binh xã</t>
  </si>
  <si>
    <t>Các chỉ số đánh giá, xếp hạng đối với tổ chức, cơ quan, đơn vị (nếu có).</t>
  </si>
  <si>
    <t>Điểm nhóm II</t>
  </si>
  <si>
    <t>TỔNG ĐIỂM = Điểm nhóm I + Điểm nhóm II</t>
  </si>
  <si>
    <r>
      <t xml:space="preserve">Nêu ngắn gọn mô hình đổi mới, sáng tạo, mô hình hay (nếu có). Trường hợp tập thể cơ quan, đơn vị tự chấm đạt từ 90 điểm trở lên thì phải hoàn thành 100% nhiệm vụ được giao, trong đó có ít nhất 30% số nhiệm vụ hoàn thành vượt mức: </t>
    </r>
    <r>
      <rPr>
        <sz val="12"/>
        <color theme="1"/>
        <rFont val="Times New Roman"/>
        <family val="1"/>
      </rPr>
      <t>…......................................................................................................................................................................................................................................................................................................................................................................................................................................................................................................................................................................................</t>
    </r>
  </si>
  <si>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</si>
  <si>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</si>
  <si>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</si>
  <si>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</si>
  <si>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ĐẢNG UỶ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</si>
</sst>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4"/>
      <color theme="1"/>
      <name val="Times New Roman"/>
      <family val="1"/>
    </font>
    <font>
      <b/>
      <u/>
      <sz val="11"/>
      <color theme="1"/>
      <name val="Calibri"/>
      <family val="2"/>
      <scheme val="minor"/>
    </font>
    <font>
      <b/>
      <u/>
      <sz val="15"/>
      <color theme="1"/>
      <name val="Times New Roman"/>
      <family val="1"/>
    </font>
    <font>
      <b/>
      <sz val="14"/>
      <color theme="1"/>
      <name val="Times New Roman"/>
      <family val="1"/>
    </font>
    <font>
      <b/>
      <u/>
      <sz val="14"/>
      <color theme="1"/>
      <name val="Times New Roman"/>
      <family val="1"/>
    </font>
    <font>
      <b/>
      <sz val="12"/>
      <color rgb="FF000000"/>
      <name val="Times New Roman"/>
      <family val="1"/>
    </font>
    <font>
      <sz val="12"/>
      <color theme="1"/>
      <name val="Calibri"/>
      <family val="2"/>
      <scheme val="minor"/>
    </font>
    <font>
      <i/>
      <sz val="12"/>
      <color rgb="FF000000"/>
      <name val="Times New Roman"/>
      <family val="1"/>
    </font>
    <font>
      <b/>
      <sz val="12"/>
      <name val="Times New Roman"/>
      <family val="1"/>
    </font>
    <font>
      <sz val="12"/>
      <name val="Times New Roman"/>
      <family val="1"/>
    </font>
    <font>
      <b/>
      <i/>
      <sz val="12"/>
      <name val="Times New Roman"/>
      <family val="1"/>
    </font>
    <font>
      <sz val="12"/>
      <color theme="1"/>
      <name val="Times New Roman"/>
      <family val="1"/>
    </font>
    <font>
      <i/>
      <sz val="12"/>
      <name val="Times New Roman"/>
      <family val="1"/>
    </font>
    <font>
      <b/>
      <sz val="12"/>
      <color theme="1"/>
      <name val="Times New Roman"/>
      <family val="1"/>
    </font>
    <font>
      <i/>
      <sz val="12"/>
      <color theme="1"/>
      <name val="Times New Roman"/>
      <family val="1"/>
    </font>
    <font>
      <b/>
      <i/>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40">
    <xf numFmtId="0" fontId="0" fillId="0" borderId="0" xfId="0"/>
    <xf numFmtId="0" fontId="5" fillId="0" borderId="0" xfId="0" applyFont="1" applyAlignment="1" applyProtection="1">
      <alignment vertical="top"/>
      <protection hidden="1"/>
    </xf>
    <xf numFmtId="0" fontId="2" fillId="0" borderId="0" xfId="0" applyFont="1" applyAlignment="1" applyProtection="1">
      <alignment horizontal="center" vertical="top"/>
      <protection hidden="1"/>
    </xf>
    <xf numFmtId="0" fontId="7" fillId="0" borderId="0" xfId="0" applyFont="1"/>
    <xf numFmtId="0" fontId="6" fillId="0" borderId="0" xfId="0" applyFont="1" applyAlignment="1">
      <alignment horizontal="center" vertical="center"/>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center"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0" fillId="0" borderId="5" xfId="0" applyFont="1" applyBorder="1" applyAlignment="1">
      <alignment horizontal="center" vertical="center"/>
    </xf>
    <xf numFmtId="0" fontId="9" fillId="0" borderId="5" xfId="0" applyFont="1" applyBorder="1" applyAlignment="1">
      <alignment horizontal="center" vertical="center"/>
    </xf>
    <xf numFmtId="0" fontId="10" fillId="0" borderId="4" xfId="0" applyFont="1" applyBorder="1" applyAlignment="1">
      <alignment horizontal="center" vertical="center" wrapText="1"/>
    </xf>
    <xf numFmtId="0" fontId="9" fillId="0" borderId="4" xfId="0" applyFont="1" applyBorder="1" applyAlignment="1">
      <alignment horizontal="justify" vertical="center" wrapText="1"/>
    </xf>
    <xf numFmtId="0" fontId="10" fillId="0" borderId="6" xfId="0" applyFont="1" applyBorder="1" applyAlignment="1">
      <alignment horizontal="center" vertical="center" wrapText="1"/>
    </xf>
    <xf numFmtId="0" fontId="9" fillId="0" borderId="1" xfId="0" applyFont="1" applyBorder="1" applyAlignment="1">
      <alignment horizontal="center"/>
    </xf>
    <xf numFmtId="0" fontId="12" fillId="0" borderId="0" xfId="0" applyFont="1" applyAlignment="1">
      <alignment horizontal="center" vertical="center" wrapText="1"/>
    </xf>
    <xf numFmtId="0" fontId="12" fillId="0" borderId="0" xfId="0" applyFont="1" applyAlignment="1">
      <alignment horizontal="justify" vertical="center" wrapText="1"/>
    </xf>
    <xf numFmtId="0" fontId="14" fillId="0" borderId="0" xfId="0" applyFont="1" applyAlignment="1">
      <alignment horizontal="center" vertical="center" wrapText="1"/>
    </xf>
    <xf numFmtId="0" fontId="12" fillId="0" borderId="0" xfId="0" applyFont="1" applyAlignment="1">
      <alignment vertical="center"/>
    </xf>
    <xf numFmtId="0" fontId="14" fillId="0" borderId="0" xfId="0" applyFont="1" applyAlignment="1">
      <alignment vertical="center"/>
    </xf>
    <xf numFmtId="0" fontId="12" fillId="0" borderId="0" xfId="0" applyFont="1" applyAlignment="1">
      <alignment horizontal="justify" vertical="center"/>
    </xf>
    <xf numFmtId="0" fontId="14" fillId="0" borderId="0" xfId="0" applyFont="1" applyAlignment="1">
      <alignment horizontal="left" vertical="center" wrapText="1"/>
    </xf>
    <xf numFmtId="0" fontId="12" fillId="0" borderId="0" xfId="0" applyFont="1" applyAlignment="1">
      <alignment horizontal="left" vertical="center" wrapText="1"/>
    </xf>
    <xf numFmtId="0" fontId="14" fillId="0" borderId="0" xfId="0" applyFont="1" applyAlignment="1">
      <alignment horizontal="center" vertical="center"/>
    </xf>
    <xf numFmtId="0" fontId="8" fillId="0" borderId="0" xfId="0" applyFont="1" applyAlignment="1">
      <alignment horizontal="center" vertical="center"/>
    </xf>
    <xf numFmtId="0" fontId="6" fillId="0" borderId="0" xfId="0" applyFont="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 fillId="0" borderId="0" xfId="0" applyFont="1" applyAlignment="1" applyProtection="1">
      <alignment horizontal="center" vertical="top"/>
      <protection hidden="1"/>
    </xf>
    <xf numFmtId="0" fontId="2"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6"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tabSelected="1" topLeftCell="A61" workbookViewId="0">
      <selection activeCell="W18" sqref="W18"/>
    </sheetView>
  </sheetViews>
  <sheetFormatPr defaultRowHeight="15" x14ac:dyDescent="0.25"/>
  <cols>
    <col min="2" max="2" width="58.85546875" customWidth="1"/>
    <col min="3" max="3" width="15.5703125" customWidth="1"/>
    <col min="4" max="4" width="15.28515625" customWidth="1"/>
    <col min="5" max="5" width="11.28515625" customWidth="1"/>
  </cols>
  <sheetData>
    <row r="1" spans="1:5" ht="19.5" x14ac:dyDescent="0.25">
      <c r="A1" s="36" t="s">
        <v>0</v>
      </c>
      <c r="B1" s="36"/>
      <c r="C1" s="37" t="s">
        <v>1</v>
      </c>
      <c r="D1" s="37"/>
      <c r="E1" s="37"/>
    </row>
    <row r="2" spans="1:5" ht="18.75" x14ac:dyDescent="0.25">
      <c r="A2" s="38" t="s">
        <v>74</v>
      </c>
      <c r="B2" s="38"/>
      <c r="C2" s="1"/>
      <c r="D2" s="2"/>
      <c r="E2" s="2"/>
    </row>
    <row r="3" spans="1:5" ht="15.75" x14ac:dyDescent="0.25">
      <c r="A3" s="39" t="s">
        <v>2</v>
      </c>
      <c r="B3" s="39"/>
      <c r="C3" s="3"/>
      <c r="D3" s="3"/>
      <c r="E3" s="3"/>
    </row>
    <row r="4" spans="1:5" ht="15.75" x14ac:dyDescent="0.25">
      <c r="A4" s="32" t="s">
        <v>3</v>
      </c>
      <c r="B4" s="32"/>
      <c r="C4" s="32"/>
      <c r="D4" s="32"/>
      <c r="E4" s="32"/>
    </row>
    <row r="5" spans="1:5" ht="15.75" x14ac:dyDescent="0.25">
      <c r="A5" s="32" t="s">
        <v>4</v>
      </c>
      <c r="B5" s="32"/>
      <c r="C5" s="32"/>
      <c r="D5" s="32"/>
      <c r="E5" s="32"/>
    </row>
    <row r="6" spans="1:5" ht="15.75" x14ac:dyDescent="0.25">
      <c r="A6" s="31"/>
      <c r="B6" s="31"/>
      <c r="C6" s="31"/>
      <c r="D6" s="31"/>
      <c r="E6" s="31"/>
    </row>
    <row r="7" spans="1:5" ht="15.75" x14ac:dyDescent="0.25">
      <c r="A7" s="32"/>
      <c r="B7" s="32"/>
      <c r="C7" s="32"/>
      <c r="D7" s="32"/>
      <c r="E7" s="32"/>
    </row>
    <row r="8" spans="1:5" ht="15.75" x14ac:dyDescent="0.25">
      <c r="A8" s="4"/>
      <c r="B8" s="3"/>
      <c r="C8" s="3"/>
      <c r="D8" s="3"/>
      <c r="E8" s="3"/>
    </row>
    <row r="9" spans="1:5" ht="15.75" x14ac:dyDescent="0.25">
      <c r="A9" s="33" t="s">
        <v>5</v>
      </c>
      <c r="B9" s="33" t="s">
        <v>6</v>
      </c>
      <c r="C9" s="34" t="s">
        <v>7</v>
      </c>
      <c r="D9" s="35"/>
      <c r="E9" s="33" t="s">
        <v>8</v>
      </c>
    </row>
    <row r="10" spans="1:5" ht="31.5" x14ac:dyDescent="0.25">
      <c r="A10" s="33"/>
      <c r="B10" s="33"/>
      <c r="C10" s="5" t="s">
        <v>9</v>
      </c>
      <c r="D10" s="5" t="s">
        <v>10</v>
      </c>
      <c r="E10" s="33"/>
    </row>
    <row r="11" spans="1:5" ht="39" customHeight="1" x14ac:dyDescent="0.25">
      <c r="A11" s="6" t="s">
        <v>11</v>
      </c>
      <c r="B11" s="7" t="s">
        <v>12</v>
      </c>
      <c r="C11" s="8">
        <f>C12+C23+C32+C37+C43+C47</f>
        <v>30</v>
      </c>
      <c r="D11" s="8">
        <f t="shared" ref="D11:E11" si="0">D13+D17+D23+D32+D37+D43+D47</f>
        <v>0</v>
      </c>
      <c r="E11" s="8">
        <f t="shared" si="0"/>
        <v>0</v>
      </c>
    </row>
    <row r="12" spans="1:5" ht="88.5" customHeight="1" x14ac:dyDescent="0.25">
      <c r="A12" s="5">
        <v>1</v>
      </c>
      <c r="B12" s="9" t="s">
        <v>13</v>
      </c>
      <c r="C12" s="8">
        <f>C13+C17</f>
        <v>7</v>
      </c>
      <c r="D12" s="8">
        <f t="shared" ref="D12:E12" si="1">D13+D17</f>
        <v>0</v>
      </c>
      <c r="E12" s="8">
        <f t="shared" si="1"/>
        <v>0</v>
      </c>
    </row>
    <row r="13" spans="1:5" ht="44.25" customHeight="1" x14ac:dyDescent="0.25">
      <c r="A13" s="5">
        <v>1.1000000000000001</v>
      </c>
      <c r="B13" s="9" t="s">
        <v>14</v>
      </c>
      <c r="C13" s="8">
        <f>SUM(C14:C16)</f>
        <v>3</v>
      </c>
      <c r="D13" s="8">
        <f>SUM(D14:D16)</f>
        <v>0</v>
      </c>
      <c r="E13" s="8">
        <f>SUM(E14:E16)</f>
        <v>0</v>
      </c>
    </row>
    <row r="14" spans="1:5" ht="109.5" customHeight="1" x14ac:dyDescent="0.25">
      <c r="A14" s="10" t="s">
        <v>15</v>
      </c>
      <c r="B14" s="11" t="s">
        <v>16</v>
      </c>
      <c r="C14" s="12">
        <v>1</v>
      </c>
      <c r="D14" s="5"/>
      <c r="E14" s="5"/>
    </row>
    <row r="15" spans="1:5" ht="67.5" customHeight="1" x14ac:dyDescent="0.25">
      <c r="A15" s="10" t="s">
        <v>15</v>
      </c>
      <c r="B15" s="11" t="s">
        <v>17</v>
      </c>
      <c r="C15" s="12">
        <v>1</v>
      </c>
      <c r="D15" s="5"/>
      <c r="E15" s="5"/>
    </row>
    <row r="16" spans="1:5" ht="48.75" customHeight="1" x14ac:dyDescent="0.25">
      <c r="A16" s="10" t="s">
        <v>15</v>
      </c>
      <c r="B16" s="11" t="s">
        <v>18</v>
      </c>
      <c r="C16" s="12">
        <v>1</v>
      </c>
      <c r="D16" s="5"/>
      <c r="E16" s="5"/>
    </row>
    <row r="17" spans="1:5" ht="49.5" customHeight="1" x14ac:dyDescent="0.25">
      <c r="A17" s="13">
        <v>1.2</v>
      </c>
      <c r="B17" s="14" t="s">
        <v>19</v>
      </c>
      <c r="C17" s="8">
        <f>C18+C21+C22</f>
        <v>4</v>
      </c>
      <c r="D17" s="8">
        <f t="shared" ref="D17:E17" si="2">D18+D21+D22</f>
        <v>0</v>
      </c>
      <c r="E17" s="8">
        <f t="shared" si="2"/>
        <v>0</v>
      </c>
    </row>
    <row r="18" spans="1:5" ht="90" customHeight="1" x14ac:dyDescent="0.25">
      <c r="A18" s="13" t="s">
        <v>15</v>
      </c>
      <c r="B18" s="11" t="s">
        <v>20</v>
      </c>
      <c r="C18" s="12">
        <f>SUM(C19:C20)</f>
        <v>2</v>
      </c>
      <c r="D18" s="12">
        <f>SUM(D19:D20)</f>
        <v>0</v>
      </c>
      <c r="E18" s="12">
        <f>SUM(E19:E20)</f>
        <v>0</v>
      </c>
    </row>
    <row r="19" spans="1:5" ht="52.5" customHeight="1" x14ac:dyDescent="0.25">
      <c r="A19" s="10" t="s">
        <v>21</v>
      </c>
      <c r="B19" s="11" t="s">
        <v>22</v>
      </c>
      <c r="C19" s="12">
        <v>1</v>
      </c>
      <c r="D19" s="5"/>
      <c r="E19" s="5"/>
    </row>
    <row r="20" spans="1:5" ht="60" customHeight="1" x14ac:dyDescent="0.25">
      <c r="A20" s="10" t="s">
        <v>21</v>
      </c>
      <c r="B20" s="15" t="s">
        <v>23</v>
      </c>
      <c r="C20" s="12">
        <v>1</v>
      </c>
      <c r="D20" s="5"/>
      <c r="E20" s="5"/>
    </row>
    <row r="21" spans="1:5" ht="63" customHeight="1" x14ac:dyDescent="0.25">
      <c r="A21" s="10" t="s">
        <v>15</v>
      </c>
      <c r="B21" s="11" t="s">
        <v>24</v>
      </c>
      <c r="C21" s="12">
        <v>1</v>
      </c>
      <c r="D21" s="5"/>
      <c r="E21" s="5"/>
    </row>
    <row r="22" spans="1:5" ht="56.25" customHeight="1" x14ac:dyDescent="0.25">
      <c r="A22" s="10" t="s">
        <v>15</v>
      </c>
      <c r="B22" s="11" t="s">
        <v>25</v>
      </c>
      <c r="C22" s="12">
        <v>1</v>
      </c>
      <c r="D22" s="5"/>
      <c r="E22" s="5"/>
    </row>
    <row r="23" spans="1:5" ht="69" customHeight="1" x14ac:dyDescent="0.25">
      <c r="A23" s="5">
        <v>2</v>
      </c>
      <c r="B23" s="9" t="s">
        <v>26</v>
      </c>
      <c r="C23" s="8">
        <f>C24+C25+C26+C29+C30+C31</f>
        <v>7</v>
      </c>
      <c r="D23" s="8">
        <f t="shared" ref="D23:E23" si="3">D24+D25+D26+D29+D30+D31</f>
        <v>0</v>
      </c>
      <c r="E23" s="8">
        <f t="shared" si="3"/>
        <v>0</v>
      </c>
    </row>
    <row r="24" spans="1:5" ht="47.25" customHeight="1" x14ac:dyDescent="0.25">
      <c r="A24" s="10">
        <v>2.1</v>
      </c>
      <c r="B24" s="11" t="s">
        <v>27</v>
      </c>
      <c r="C24" s="12">
        <v>1</v>
      </c>
      <c r="D24" s="5"/>
      <c r="E24" s="5"/>
    </row>
    <row r="25" spans="1:5" ht="63.75" customHeight="1" x14ac:dyDescent="0.25">
      <c r="A25" s="10">
        <v>2.2000000000000002</v>
      </c>
      <c r="B25" s="11" t="s">
        <v>28</v>
      </c>
      <c r="C25" s="12">
        <v>1</v>
      </c>
      <c r="D25" s="5"/>
      <c r="E25" s="5"/>
    </row>
    <row r="26" spans="1:5" ht="53.25" customHeight="1" x14ac:dyDescent="0.25">
      <c r="A26" s="10">
        <v>2.2999999999999998</v>
      </c>
      <c r="B26" s="11" t="s">
        <v>29</v>
      </c>
      <c r="C26" s="12">
        <f>SUM(C27:C28)</f>
        <v>2</v>
      </c>
      <c r="D26" s="12">
        <f t="shared" ref="D26:E26" si="4">SUM(D27:D28)</f>
        <v>0</v>
      </c>
      <c r="E26" s="12">
        <f t="shared" si="4"/>
        <v>0</v>
      </c>
    </row>
    <row r="27" spans="1:5" ht="51" customHeight="1" x14ac:dyDescent="0.25">
      <c r="A27" s="10" t="s">
        <v>15</v>
      </c>
      <c r="B27" s="11" t="s">
        <v>30</v>
      </c>
      <c r="C27" s="12">
        <v>1</v>
      </c>
      <c r="D27" s="5"/>
      <c r="E27" s="5"/>
    </row>
    <row r="28" spans="1:5" ht="46.5" customHeight="1" x14ac:dyDescent="0.25">
      <c r="A28" s="10" t="s">
        <v>15</v>
      </c>
      <c r="B28" s="11" t="s">
        <v>31</v>
      </c>
      <c r="C28" s="12">
        <v>1</v>
      </c>
      <c r="D28" s="5"/>
      <c r="E28" s="5"/>
    </row>
    <row r="29" spans="1:5" ht="57" customHeight="1" x14ac:dyDescent="0.25">
      <c r="A29" s="10">
        <v>2.4</v>
      </c>
      <c r="B29" s="11" t="s">
        <v>32</v>
      </c>
      <c r="C29" s="12">
        <v>1</v>
      </c>
      <c r="D29" s="5"/>
      <c r="E29" s="5"/>
    </row>
    <row r="30" spans="1:5" ht="49.5" customHeight="1" x14ac:dyDescent="0.25">
      <c r="A30" s="10">
        <v>2.5</v>
      </c>
      <c r="B30" s="11" t="s">
        <v>33</v>
      </c>
      <c r="C30" s="12">
        <v>1</v>
      </c>
      <c r="D30" s="5"/>
      <c r="E30" s="5"/>
    </row>
    <row r="31" spans="1:5" ht="48.75" customHeight="1" x14ac:dyDescent="0.25">
      <c r="A31" s="10">
        <v>2.6</v>
      </c>
      <c r="B31" s="11" t="s">
        <v>34</v>
      </c>
      <c r="C31" s="12">
        <v>1</v>
      </c>
      <c r="D31" s="5"/>
      <c r="E31" s="5"/>
    </row>
    <row r="32" spans="1:5" ht="89.25" customHeight="1" x14ac:dyDescent="0.25">
      <c r="A32" s="5">
        <v>3</v>
      </c>
      <c r="B32" s="9" t="s">
        <v>35</v>
      </c>
      <c r="C32" s="8">
        <f>SUM(C33:C36)</f>
        <v>5</v>
      </c>
      <c r="D32" s="8">
        <f t="shared" ref="D32:E32" si="5">SUM(D33:D36)</f>
        <v>0</v>
      </c>
      <c r="E32" s="8">
        <f t="shared" si="5"/>
        <v>0</v>
      </c>
    </row>
    <row r="33" spans="1:5" ht="63" customHeight="1" x14ac:dyDescent="0.25">
      <c r="A33" s="10">
        <v>3.1</v>
      </c>
      <c r="B33" s="11" t="s">
        <v>36</v>
      </c>
      <c r="C33" s="16">
        <v>1</v>
      </c>
      <c r="D33" s="5"/>
      <c r="E33" s="5"/>
    </row>
    <row r="34" spans="1:5" ht="64.5" customHeight="1" x14ac:dyDescent="0.25">
      <c r="A34" s="10">
        <v>3.2</v>
      </c>
      <c r="B34" s="11" t="s">
        <v>37</v>
      </c>
      <c r="C34" s="12">
        <v>1.5</v>
      </c>
      <c r="D34" s="5"/>
      <c r="E34" s="5"/>
    </row>
    <row r="35" spans="1:5" ht="66.75" customHeight="1" x14ac:dyDescent="0.25">
      <c r="A35" s="10">
        <v>3.2</v>
      </c>
      <c r="B35" s="11" t="s">
        <v>38</v>
      </c>
      <c r="C35" s="16">
        <v>1.5</v>
      </c>
      <c r="D35" s="5"/>
      <c r="E35" s="5"/>
    </row>
    <row r="36" spans="1:5" ht="57" customHeight="1" x14ac:dyDescent="0.25">
      <c r="A36" s="10">
        <v>3.3</v>
      </c>
      <c r="B36" s="11" t="s">
        <v>39</v>
      </c>
      <c r="C36" s="16">
        <v>1</v>
      </c>
      <c r="D36" s="5"/>
      <c r="E36" s="5"/>
    </row>
    <row r="37" spans="1:5" ht="83.25" customHeight="1" x14ac:dyDescent="0.25">
      <c r="A37" s="5">
        <v>4</v>
      </c>
      <c r="B37" s="9" t="s">
        <v>40</v>
      </c>
      <c r="C37" s="17">
        <f>C38+C39+C42</f>
        <v>5</v>
      </c>
      <c r="D37" s="17">
        <f t="shared" ref="D37:E37" si="6">D38+D39+D42</f>
        <v>0</v>
      </c>
      <c r="E37" s="17">
        <f t="shared" si="6"/>
        <v>0</v>
      </c>
    </row>
    <row r="38" spans="1:5" ht="69" customHeight="1" x14ac:dyDescent="0.25">
      <c r="A38" s="10">
        <v>4.0999999999999996</v>
      </c>
      <c r="B38" s="11" t="s">
        <v>41</v>
      </c>
      <c r="C38" s="16">
        <v>2</v>
      </c>
      <c r="D38" s="5"/>
      <c r="E38" s="5"/>
    </row>
    <row r="39" spans="1:5" ht="56.25" customHeight="1" x14ac:dyDescent="0.25">
      <c r="A39" s="10">
        <v>4.2</v>
      </c>
      <c r="B39" s="11" t="s">
        <v>42</v>
      </c>
      <c r="C39" s="16">
        <f>SUM(C40:C41)</f>
        <v>2</v>
      </c>
      <c r="D39" s="16">
        <f t="shared" ref="D39:E39" si="7">SUM(D40:D41)</f>
        <v>0</v>
      </c>
      <c r="E39" s="16">
        <f t="shared" si="7"/>
        <v>0</v>
      </c>
    </row>
    <row r="40" spans="1:5" ht="37.5" customHeight="1" x14ac:dyDescent="0.25">
      <c r="A40" s="10" t="s">
        <v>15</v>
      </c>
      <c r="B40" s="11" t="s">
        <v>43</v>
      </c>
      <c r="C40" s="16">
        <v>1</v>
      </c>
      <c r="D40" s="5"/>
      <c r="E40" s="5"/>
    </row>
    <row r="41" spans="1:5" ht="37.5" customHeight="1" x14ac:dyDescent="0.25">
      <c r="A41" s="10" t="s">
        <v>15</v>
      </c>
      <c r="B41" s="11" t="s">
        <v>44</v>
      </c>
      <c r="C41" s="16">
        <v>1</v>
      </c>
      <c r="D41" s="5"/>
      <c r="E41" s="5"/>
    </row>
    <row r="42" spans="1:5" ht="63" customHeight="1" x14ac:dyDescent="0.25">
      <c r="A42" s="10">
        <v>4.3</v>
      </c>
      <c r="B42" s="11" t="s">
        <v>45</v>
      </c>
      <c r="C42" s="16">
        <v>1</v>
      </c>
      <c r="D42" s="5"/>
      <c r="E42" s="5"/>
    </row>
    <row r="43" spans="1:5" ht="92.25" customHeight="1" x14ac:dyDescent="0.25">
      <c r="A43" s="5">
        <v>5</v>
      </c>
      <c r="B43" s="9" t="s">
        <v>46</v>
      </c>
      <c r="C43" s="17">
        <f>SUM(C44:C46)</f>
        <v>4</v>
      </c>
      <c r="D43" s="17">
        <f t="shared" ref="D43:E43" si="8">SUM(D44:D46)</f>
        <v>0</v>
      </c>
      <c r="E43" s="17">
        <f t="shared" si="8"/>
        <v>0</v>
      </c>
    </row>
    <row r="44" spans="1:5" ht="81" customHeight="1" x14ac:dyDescent="0.25">
      <c r="A44" s="10">
        <v>5.0999999999999996</v>
      </c>
      <c r="B44" s="11" t="s">
        <v>47</v>
      </c>
      <c r="C44" s="16">
        <v>1</v>
      </c>
      <c r="D44" s="5"/>
      <c r="E44" s="5"/>
    </row>
    <row r="45" spans="1:5" ht="87" customHeight="1" x14ac:dyDescent="0.25">
      <c r="A45" s="10">
        <v>5.2</v>
      </c>
      <c r="B45" s="11" t="s">
        <v>48</v>
      </c>
      <c r="C45" s="16">
        <v>2</v>
      </c>
      <c r="D45" s="5"/>
      <c r="E45" s="5"/>
    </row>
    <row r="46" spans="1:5" ht="73.5" customHeight="1" x14ac:dyDescent="0.25">
      <c r="A46" s="10">
        <v>5.3</v>
      </c>
      <c r="B46" s="11" t="s">
        <v>49</v>
      </c>
      <c r="C46" s="16">
        <v>1</v>
      </c>
      <c r="D46" s="5"/>
      <c r="E46" s="5"/>
    </row>
    <row r="47" spans="1:5" ht="65.25" customHeight="1" x14ac:dyDescent="0.25">
      <c r="A47" s="5">
        <v>6</v>
      </c>
      <c r="B47" s="9" t="s">
        <v>50</v>
      </c>
      <c r="C47" s="17">
        <f>SUM(C48:C49)</f>
        <v>2</v>
      </c>
      <c r="D47" s="17">
        <f t="shared" ref="D47:E47" si="9">SUM(D48:D49)</f>
        <v>0</v>
      </c>
      <c r="E47" s="17">
        <f t="shared" si="9"/>
        <v>0</v>
      </c>
    </row>
    <row r="48" spans="1:5" ht="68.25" customHeight="1" x14ac:dyDescent="0.25">
      <c r="A48" s="10">
        <v>6.1</v>
      </c>
      <c r="B48" s="11" t="s">
        <v>51</v>
      </c>
      <c r="C48" s="16">
        <v>1</v>
      </c>
      <c r="D48" s="5"/>
      <c r="E48" s="5"/>
    </row>
    <row r="49" spans="1:5" ht="51" customHeight="1" x14ac:dyDescent="0.25">
      <c r="A49" s="10">
        <v>6.2</v>
      </c>
      <c r="B49" s="11" t="s">
        <v>52</v>
      </c>
      <c r="C49" s="16">
        <v>1</v>
      </c>
      <c r="D49" s="5"/>
      <c r="E49" s="5"/>
    </row>
    <row r="50" spans="1:5" ht="15.75" x14ac:dyDescent="0.25">
      <c r="A50" s="18"/>
      <c r="B50" s="6" t="s">
        <v>53</v>
      </c>
      <c r="C50" s="17">
        <f>C11</f>
        <v>30</v>
      </c>
      <c r="D50" s="17">
        <f t="shared" ref="D50:E50" si="10">D11</f>
        <v>0</v>
      </c>
      <c r="E50" s="17">
        <f t="shared" si="10"/>
        <v>0</v>
      </c>
    </row>
    <row r="51" spans="1:5" ht="47.25" customHeight="1" x14ac:dyDescent="0.25">
      <c r="A51" s="6" t="s">
        <v>54</v>
      </c>
      <c r="B51" s="19" t="s">
        <v>55</v>
      </c>
      <c r="C51" s="8">
        <f>C52+C60+C53</f>
        <v>70</v>
      </c>
      <c r="D51" s="8">
        <f>D52+D60+D53</f>
        <v>0</v>
      </c>
      <c r="E51" s="8">
        <f>E52+E60+E53</f>
        <v>0</v>
      </c>
    </row>
    <row r="52" spans="1:5" ht="114" customHeight="1" x14ac:dyDescent="0.25">
      <c r="A52" s="5">
        <v>1</v>
      </c>
      <c r="B52" s="9" t="s">
        <v>56</v>
      </c>
      <c r="C52" s="17">
        <v>20</v>
      </c>
      <c r="D52" s="17"/>
      <c r="E52" s="17"/>
    </row>
    <row r="53" spans="1:5" ht="92.25" customHeight="1" x14ac:dyDescent="0.25">
      <c r="A53" s="5">
        <v>2</v>
      </c>
      <c r="B53" s="9" t="s">
        <v>57</v>
      </c>
      <c r="C53" s="17">
        <f>SUM(C54:C59)</f>
        <v>30</v>
      </c>
      <c r="D53" s="17">
        <f t="shared" ref="D53:E53" si="11">SUM(D54:D59)</f>
        <v>0</v>
      </c>
      <c r="E53" s="17">
        <f t="shared" si="11"/>
        <v>0</v>
      </c>
    </row>
    <row r="54" spans="1:5" ht="75.75" customHeight="1" x14ac:dyDescent="0.25">
      <c r="A54" s="10">
        <v>2.1</v>
      </c>
      <c r="B54" s="9" t="s">
        <v>58</v>
      </c>
      <c r="C54" s="16">
        <v>5</v>
      </c>
      <c r="D54" s="5"/>
      <c r="E54" s="5"/>
    </row>
    <row r="55" spans="1:5" ht="87.75" customHeight="1" x14ac:dyDescent="0.25">
      <c r="A55" s="10">
        <v>2.2000000000000002</v>
      </c>
      <c r="B55" s="11" t="s">
        <v>59</v>
      </c>
      <c r="C55" s="16">
        <v>5</v>
      </c>
      <c r="D55" s="5"/>
      <c r="E55" s="5"/>
    </row>
    <row r="56" spans="1:5" ht="91.5" customHeight="1" x14ac:dyDescent="0.25">
      <c r="A56" s="10">
        <v>2.2999999999999998</v>
      </c>
      <c r="B56" s="11" t="s">
        <v>60</v>
      </c>
      <c r="C56" s="16">
        <v>5</v>
      </c>
      <c r="D56" s="5"/>
      <c r="E56" s="5"/>
    </row>
    <row r="57" spans="1:5" ht="107.25" customHeight="1" x14ac:dyDescent="0.25">
      <c r="A57" s="10">
        <v>2.4</v>
      </c>
      <c r="B57" s="11" t="s">
        <v>61</v>
      </c>
      <c r="C57" s="16">
        <v>5</v>
      </c>
      <c r="D57" s="5"/>
      <c r="E57" s="5"/>
    </row>
    <row r="58" spans="1:5" ht="94.5" customHeight="1" x14ac:dyDescent="0.25">
      <c r="A58" s="10">
        <v>2.5</v>
      </c>
      <c r="B58" s="11" t="s">
        <v>62</v>
      </c>
      <c r="C58" s="16">
        <v>5</v>
      </c>
      <c r="D58" s="5"/>
      <c r="E58" s="5"/>
    </row>
    <row r="59" spans="1:5" ht="102" customHeight="1" x14ac:dyDescent="0.25">
      <c r="A59" s="10">
        <v>2.6</v>
      </c>
      <c r="B59" s="11" t="s">
        <v>63</v>
      </c>
      <c r="C59" s="16">
        <v>5</v>
      </c>
      <c r="D59" s="5"/>
      <c r="E59" s="5"/>
    </row>
    <row r="60" spans="1:5" ht="69.75" customHeight="1" x14ac:dyDescent="0.25">
      <c r="A60" s="5">
        <v>3</v>
      </c>
      <c r="B60" s="9" t="s">
        <v>64</v>
      </c>
      <c r="C60" s="17">
        <f>SUM(C61:C62)</f>
        <v>20</v>
      </c>
      <c r="D60" s="17">
        <f t="shared" ref="D60:E60" si="12">SUM(D61:D62)</f>
        <v>0</v>
      </c>
      <c r="E60" s="17">
        <f t="shared" si="12"/>
        <v>0</v>
      </c>
    </row>
    <row r="61" spans="1:5" ht="73.5" customHeight="1" x14ac:dyDescent="0.25">
      <c r="A61" s="10">
        <v>3.1</v>
      </c>
      <c r="B61" s="11" t="s">
        <v>65</v>
      </c>
      <c r="C61" s="16">
        <v>10</v>
      </c>
      <c r="D61" s="5"/>
      <c r="E61" s="5"/>
    </row>
    <row r="62" spans="1:5" ht="34.5" customHeight="1" x14ac:dyDescent="0.25">
      <c r="A62" s="10">
        <v>3.2</v>
      </c>
      <c r="B62" s="11" t="s">
        <v>66</v>
      </c>
      <c r="C62" s="16">
        <v>10</v>
      </c>
      <c r="D62" s="5"/>
      <c r="E62" s="5"/>
    </row>
    <row r="63" spans="1:5" ht="15.75" x14ac:dyDescent="0.25">
      <c r="A63" s="20"/>
      <c r="B63" s="5" t="s">
        <v>67</v>
      </c>
      <c r="C63" s="17">
        <f>C51</f>
        <v>70</v>
      </c>
      <c r="D63" s="17">
        <f t="shared" ref="D63:E63" si="13">D51</f>
        <v>0</v>
      </c>
      <c r="E63" s="17">
        <f t="shared" si="13"/>
        <v>0</v>
      </c>
    </row>
    <row r="64" spans="1:5" ht="15.75" x14ac:dyDescent="0.25">
      <c r="A64" s="20"/>
      <c r="B64" s="21" t="s">
        <v>68</v>
      </c>
      <c r="C64" s="17">
        <f>C63+C50</f>
        <v>100</v>
      </c>
      <c r="D64" s="17">
        <f t="shared" ref="D64:E64" si="14">D63+D50</f>
        <v>0</v>
      </c>
      <c r="E64" s="17">
        <f t="shared" si="14"/>
        <v>0</v>
      </c>
    </row>
    <row r="65" spans="1:5" ht="15.75" x14ac:dyDescent="0.25">
      <c r="A65" s="22"/>
      <c r="B65" s="23"/>
      <c r="C65" s="22"/>
      <c r="D65" s="24"/>
      <c r="E65" s="24"/>
    </row>
    <row r="66" spans="1:5" ht="15.75" x14ac:dyDescent="0.25">
      <c r="A66" s="28" t="s">
        <v>69</v>
      </c>
      <c r="B66" s="28"/>
      <c r="C66" s="28"/>
      <c r="D66" s="28"/>
      <c r="E66" s="28"/>
    </row>
    <row r="67" spans="1:5" ht="15.75" x14ac:dyDescent="0.25">
      <c r="A67" s="25"/>
      <c r="B67" s="26"/>
      <c r="C67" s="26"/>
      <c r="D67" s="26"/>
      <c r="E67" s="26"/>
    </row>
    <row r="68" spans="1:5" ht="15.75" x14ac:dyDescent="0.25">
      <c r="A68" s="26" t="s">
        <v>70</v>
      </c>
      <c r="B68" s="26"/>
      <c r="C68" s="26"/>
      <c r="D68" s="26"/>
      <c r="E68" s="26"/>
    </row>
    <row r="69" spans="1:5" ht="15.75" x14ac:dyDescent="0.25">
      <c r="A69" s="29" t="s">
        <v>71</v>
      </c>
      <c r="B69" s="29"/>
      <c r="C69" s="29"/>
      <c r="D69" s="29"/>
      <c r="E69" s="29"/>
    </row>
    <row r="70" spans="1:5" ht="15.75" x14ac:dyDescent="0.25">
      <c r="A70" s="27" t="s">
        <v>72</v>
      </c>
      <c r="B70" s="30" t="s">
        <v>73</v>
      </c>
      <c r="C70" s="30"/>
      <c r="D70" s="30"/>
      <c r="E70" s="30"/>
    </row>
  </sheetData>
  <mergeCells count="15">
    <mergeCell ref="A5:E5"/>
    <mergeCell ref="A1:B1"/>
    <mergeCell ref="C1:E1"/>
    <mergeCell ref="A2:B2"/>
    <mergeCell ref="A3:B3"/>
    <mergeCell ref="A4:E4"/>
    <mergeCell ref="A66:E66"/>
    <mergeCell ref="A69:E69"/>
    <mergeCell ref="B70:E70"/>
    <mergeCell ref="A6:E6"/>
    <mergeCell ref="A7:E7"/>
    <mergeCell ref="A9:A10"/>
    <mergeCell ref="B9:B10"/>
    <mergeCell ref="C9:D9"/>
    <mergeCell ref="E9:E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2025-11-13T02:03:08Z</dcterms:created>
  <dcterms:modified xsi:type="dcterms:W3CDTF">2025-11-13T09:16:36Z</dcterms:modified>
</cp:coreProperties>
</file>